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itgrid-my.sharepoint.com/personal/arunas_gvozdas_litgrid_eu/Documents/Desktop/Šiaulių 33011010 kV TP 10 kV reguliuojančių transformatorių keitimas/3. Pirkimo dokumentai/"/>
    </mc:Choice>
  </mc:AlternateContent>
  <xr:revisionPtr revIDLastSave="43" documentId="13_ncr:40000001_{86A7F76C-5172-4FE4-81D3-20C64A0BBEF4}" xr6:coauthVersionLast="47" xr6:coauthVersionMax="47" xr10:uidLastSave="{FE5D0F46-72B3-4517-84F8-AFE2A79FA450}"/>
  <bookViews>
    <workbookView xWindow="-120" yWindow="-120" windowWidth="29040" windowHeight="15720" xr2:uid="{00000000-000D-0000-FFFF-FFFF00000000}"/>
  </bookViews>
  <sheets>
    <sheet name="Darbų žiniaraštis" sheetId="2" r:id="rId1"/>
  </sheets>
  <externalReferences>
    <externalReference r:id="rId2"/>
  </externalReferences>
  <definedNames>
    <definedName name="AkcIslData">'[1]Pagrindines prielaidos'!$B$55</definedName>
    <definedName name="AkcVerte">'[1]Pagrindines prielaidos'!$B$58</definedName>
    <definedName name="BS">#REF!</definedName>
    <definedName name="BSA">#REF!,#REF!,#REF!</definedName>
    <definedName name="BSAtsargosPct">'[1]Pagrindines prielaidos'!$B$65</definedName>
    <definedName name="BSBeg">#REF!</definedName>
    <definedName name="BSGSDebitoriaiPct">'[1]Pagrindines prielaidos'!$B$63</definedName>
    <definedName name="BSM">#REF!,#REF!,#REF!</definedName>
    <definedName name="BSMYr1">#REF!</definedName>
    <definedName name="BSMYr2">#REF!</definedName>
    <definedName name="BSMYr3">#REF!</definedName>
    <definedName name="BSMokSumosPKreditai">'[1]Pagrindines prielaidos'!$B$67</definedName>
    <definedName name="BSQ">#REF!,#REF!,#REF!</definedName>
    <definedName name="BSQYr1">#REF!</definedName>
    <definedName name="BSQYr2">#REF!</definedName>
    <definedName name="BSQYr3">#REF!</definedName>
    <definedName name="CF">#REF!</definedName>
    <definedName name="CFA">'[1]Pinigu srautai'!$R$5,'[1]Pinigu srautai'!$AI$5,'[1]Pinigu srautai'!$AZ$5</definedName>
    <definedName name="CFAYr1">#REF!</definedName>
    <definedName name="CFAYr2">#REF!</definedName>
    <definedName name="CFM">'[1]Pinigu srautai'!$B$5:$M$5,'[1]Pinigu srautai'!$S$5:$AD$5,'[1]Pinigu srautai'!$AJ$5:$AU$5</definedName>
    <definedName name="CFMYr1">#REF!</definedName>
    <definedName name="CFMYr2">#REF!</definedName>
    <definedName name="CFMYr3">#REF!</definedName>
    <definedName name="CFQ">'[1]Pinigu srautai'!$N$5:$Q$5,'[1]Pinigu srautai'!$AE$5:$AH$5,'[1]Pinigu srautai'!$AV$5:$AY$5</definedName>
    <definedName name="CFQYr1">#REF!</definedName>
    <definedName name="CFQYr2">#REF!</definedName>
    <definedName name="CFQYr3">#REF!</definedName>
    <definedName name="Co">'[1]Pagrindines prielaidos'!$B$3</definedName>
    <definedName name="COGPaslaugosPct">'[1]Pagrindines prielaidos'!$B$26</definedName>
    <definedName name="COGRemontasPct">'[1]Pagrindines prielaidos'!$B$20</definedName>
    <definedName name="COGStatybaPct">'[1]Pagrindines prielaidos'!$B$24</definedName>
    <definedName name="COGTAptarnavimasPct">'[1]Pagrindines prielaidos'!$B$22</definedName>
    <definedName name="FAM">'[1]Ilgalaikis materialus turtas '!$C$17:$N$17,'[1]Ilgalaikis materialus turtas '!$T$17:$AE$17,'[1]Ilgalaikis materialus turtas '!$AK$17:$AV$17</definedName>
    <definedName name="FAQ">'[1]Ilgalaikis materialus turtas '!$O$17:$R$17,'[1]Ilgalaikis materialus turtas '!$AF$17:$AI$17,'[1]Ilgalaikis materialus turtas '!$AW$17:$AZ$17</definedName>
    <definedName name="y">#REF!</definedName>
    <definedName name="Instructions">#REF!</definedName>
    <definedName name="Interest">'[1]Pagrindines prielaidos'!$B$41</definedName>
    <definedName name="IS">#REF!</definedName>
    <definedName name="ISM">'[1]Pelno nuost ataskaita'!$B$5:$M$5,'[1]Pelno nuost ataskaita'!$S$5:$AD$5,'[1]Pelno nuost ataskaita'!$AJ$5:$AU$5</definedName>
    <definedName name="ISMYr1">#REF!</definedName>
    <definedName name="ISMYr2">#REF!</definedName>
    <definedName name="ISMYr3">#REF!</definedName>
    <definedName name="ISQ">'[1]Pelno nuost ataskaita'!$N$5:$Q$5,'[1]Pelno nuost ataskaita'!$AE$5:$AH$5,'[1]Pelno nuost ataskaita'!$AV$5:$AY$5</definedName>
    <definedName name="ISQYr1">#REF!</definedName>
    <definedName name="ISQYr2">#REF!</definedName>
    <definedName name="ISQYr3">#REF!</definedName>
    <definedName name="StartDate">'[1]Pagrindines prielaidos'!$B$5</definedName>
    <definedName name="StockIssueCostLife">'[1]Pagrindines prielaidos'!#REF!</definedName>
    <definedName name="StockIssueDate">'[1]Pagrindines prielaidos'!#REF!</definedName>
    <definedName name="StockProceeds">'[1]Pagrindines prielaidos'!#REF!</definedName>
    <definedName name="StockProceedsNet">'[1]Pagrindines prielaidos'!#REF!</definedName>
    <definedName name="StockUWFee">'[1]Pagrindines prielaidos'!#REF!</definedName>
    <definedName name="TaxRate">'[1]Pagrindines prielaidos'!$B$43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6" i="2" l="1"/>
  <c r="F15" i="2"/>
  <c r="F11" i="2"/>
  <c r="F18" i="2"/>
  <c r="F12" i="2"/>
  <c r="F14" i="2"/>
  <c r="F13" i="2"/>
  <c r="F10" i="2"/>
  <c r="F6" i="2"/>
  <c r="F7" i="2"/>
  <c r="F8" i="2"/>
  <c r="F9" i="2"/>
  <c r="F17" i="2"/>
  <c r="F19" i="2"/>
  <c r="F5" i="2"/>
  <c r="F20" i="2" l="1"/>
  <c r="F21" i="2" l="1"/>
  <c r="F22" i="2" s="1"/>
</calcChain>
</file>

<file path=xl/sharedStrings.xml><?xml version="1.0" encoding="utf-8"?>
<sst xmlns="http://schemas.openxmlformats.org/spreadsheetml/2006/main" count="45" uniqueCount="33">
  <si>
    <t xml:space="preserve"> DARBŲ ŽINIARAŠTIS</t>
  </si>
  <si>
    <t>Nr.</t>
  </si>
  <si>
    <t>Pavadinimas ir techninės charakteristikos</t>
  </si>
  <si>
    <t>Mato vnt.</t>
  </si>
  <si>
    <t>Kiekis</t>
  </si>
  <si>
    <t>Suma, Eur be PVM</t>
  </si>
  <si>
    <t>Techninio darbo projekto parengimas</t>
  </si>
  <si>
    <t>vnt.</t>
  </si>
  <si>
    <t>Kauno TP RT paruošimas transportavimui, matavimai</t>
  </si>
  <si>
    <t>Kauno TP RT transportavimas į Šiaulių TP</t>
  </si>
  <si>
    <t>Šiaulių TP RT demontavimas, parengimas utilizavimui</t>
  </si>
  <si>
    <t>RT pastatymas į RT-1 vietą, matavimai, prijungimas</t>
  </si>
  <si>
    <t xml:space="preserve">Kontrolinių kabelių keitimas ant RT-1 </t>
  </si>
  <si>
    <t>Kontrolinių kabelių keitimas nuo RT‑1 gnybtų spintos į RAA valdymo pultą</t>
  </si>
  <si>
    <t>RAA įrangos montavimo, paleidimo, derinimo darbai</t>
  </si>
  <si>
    <t>Automatinis įtampos reguliatoriaus (AĮR) terminalas</t>
  </si>
  <si>
    <t>Viso, Eur be PVM:</t>
  </si>
  <si>
    <t>PVM 21%:</t>
  </si>
  <si>
    <t>Viso, Eur su PVM:</t>
  </si>
  <si>
    <t>Signalų sąrašo paruošimas ir suderinimas</t>
  </si>
  <si>
    <t>RT pastatymas į rezervinę vietą, pavaros maitinimo pajungimas, matavimai</t>
  </si>
  <si>
    <t>kompl.</t>
  </si>
  <si>
    <t>RT-1 ir RT-2 pažeistų vietų dažymas</t>
  </si>
  <si>
    <t>TSPĮ konfigūracijos paruošimas ir derinimas</t>
  </si>
  <si>
    <t>RT-1 prijungimo paruošimas (kabelinių kanalų, konstrukcijos įrengimas kabelių privedimas pajungimui)</t>
  </si>
  <si>
    <t>SPS 10 priedas. Darbų žiniaraštis</t>
  </si>
  <si>
    <t>Brigados (dviejų žmonių) darbo valandos įkainis. Aktuojamas pagal faktines darbo laiko sąnaudas, taikomas nustačius papildomų darbų poreikį*</t>
  </si>
  <si>
    <t>Pastabos:</t>
  </si>
  <si>
    <r>
      <t xml:space="preserve">Vieneto kaina, 
Eur be PVM **
</t>
    </r>
    <r>
      <rPr>
        <b/>
        <sz val="10"/>
        <color rgb="FFFF0000"/>
        <rFont val="Arial"/>
        <family val="2"/>
        <charset val="186"/>
      </rPr>
      <t>(pildo Tiekėjas)</t>
    </r>
  </si>
  <si>
    <t>**- Įkainiai turi būti pateikiami ne daugiau kaip dviejų skaičių po kablelio tikslumu.</t>
  </si>
  <si>
    <t xml:space="preserve">330/110/10 kV ŠIAULIŲ TP REGULIUOJANČIŲ TRANSFORMATORIŲ KEITIMO </t>
  </si>
  <si>
    <t>val.*</t>
  </si>
  <si>
    <t>*- Nurodytas maksimalus valandų kiekis kurio Užsakovas neįsipareigoja išpirkti.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</si>
</sst>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_-* #,##0.00\ _L_t_-;\-* #,##0.00\ _L_t_-;_-* &quot;-&quot;??\ _L_t_-;_-@_-"/>
    <numFmt numFmtId="166" formatCode="?????0.0??;\-?????.0??;?"/>
  </numFmts>
  <fonts count="11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color theme="1"/>
      <name val="Arial"/>
      <family val="2"/>
    </font>
    <font>
      <sz val="8"/>
      <name val="Calibri"/>
      <family val="2"/>
      <charset val="186"/>
      <scheme val="minor"/>
    </font>
    <font>
      <sz val="10"/>
      <color theme="1"/>
      <name val="Arial"/>
      <family val="2"/>
      <charset val="186"/>
    </font>
    <font>
      <sz val="10"/>
      <color rgb="FF000000"/>
      <name val="Arial"/>
      <family val="2"/>
      <charset val="186"/>
    </font>
    <font>
      <b/>
      <sz val="10"/>
      <color theme="1"/>
      <name val="Arial"/>
      <family val="2"/>
      <charset val="186"/>
    </font>
    <font>
      <b/>
      <sz val="10"/>
      <color rgb="FFFF0000"/>
      <name val="Arial"/>
      <family val="2"/>
      <charset val="186"/>
    </font>
    <font>
      <sz val="10"/>
      <name val="Arial"/>
      <family val="2"/>
      <charset val="186"/>
    </font>
    <font>
      <b/>
      <sz val="10"/>
      <name val="Arial"/>
      <family val="2"/>
      <charset val="186"/>
    </font>
    <font>
      <sz val="10"/>
      <color rgb="FFFF0000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165" fontId="2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</cellStyleXfs>
  <cellXfs count="29">
    <xf numFmtId="0" fontId="0" fillId="0" borderId="0" xfId="0"/>
    <xf numFmtId="0" fontId="4" fillId="0" borderId="0" xfId="0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5" fillId="0" borderId="0" xfId="3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6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165" fontId="9" fillId="2" borderId="2" xfId="4" applyNumberFormat="1" applyFont="1" applyFill="1" applyBorder="1" applyAlignment="1">
      <alignment horizontal="center"/>
    </xf>
    <xf numFmtId="0" fontId="4" fillId="2" borderId="1" xfId="1" applyFont="1" applyFill="1" applyBorder="1" applyAlignment="1">
      <alignment horizontal="center" vertical="top"/>
    </xf>
    <xf numFmtId="0" fontId="4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4" fillId="2" borderId="1" xfId="1" applyFont="1" applyFill="1" applyBorder="1" applyAlignment="1" applyProtection="1">
      <alignment horizontal="center" vertical="center" wrapText="1"/>
      <protection locked="0"/>
    </xf>
    <xf numFmtId="165" fontId="8" fillId="2" borderId="1" xfId="4" applyNumberFormat="1" applyFont="1" applyFill="1" applyBorder="1" applyAlignment="1">
      <alignment horizontal="center" vertical="center"/>
    </xf>
    <xf numFmtId="0" fontId="10" fillId="0" borderId="0" xfId="1" applyFont="1" applyAlignment="1">
      <alignment horizontal="left" vertical="center"/>
    </xf>
    <xf numFmtId="1" fontId="5" fillId="2" borderId="1" xfId="3" applyNumberFormat="1" applyFont="1" applyFill="1" applyBorder="1" applyAlignment="1">
      <alignment horizontal="center" vertical="center"/>
    </xf>
    <xf numFmtId="0" fontId="4" fillId="0" borderId="1" xfId="2" applyNumberFormat="1" applyFont="1" applyBorder="1" applyAlignment="1" applyProtection="1">
      <alignment horizontal="center" vertical="center"/>
      <protection locked="0"/>
    </xf>
    <xf numFmtId="0" fontId="4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left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center" wrapText="1"/>
    </xf>
    <xf numFmtId="166" fontId="9" fillId="0" borderId="0" xfId="0" applyNumberFormat="1" applyFont="1" applyAlignment="1">
      <alignment horizontal="right"/>
    </xf>
    <xf numFmtId="0" fontId="8" fillId="0" borderId="0" xfId="0" applyFont="1" applyAlignment="1">
      <alignment horizontal="right" vertical="center"/>
    </xf>
    <xf numFmtId="0" fontId="6" fillId="0" borderId="0" xfId="1" applyFont="1" applyAlignment="1">
      <alignment horizontal="center" vertical="center"/>
    </xf>
    <xf numFmtId="0" fontId="6" fillId="2" borderId="0" xfId="1" applyFont="1" applyFill="1" applyAlignment="1">
      <alignment horizontal="center" wrapText="1"/>
    </xf>
    <xf numFmtId="0" fontId="6" fillId="0" borderId="0" xfId="0" applyFont="1" applyAlignment="1">
      <alignment horizontal="right"/>
    </xf>
    <xf numFmtId="0" fontId="6" fillId="0" borderId="3" xfId="0" applyFont="1" applyBorder="1" applyAlignment="1">
      <alignment horizontal="right"/>
    </xf>
  </cellXfs>
  <cellStyles count="5">
    <cellStyle name="Comma" xfId="4" builtinId="3"/>
    <cellStyle name="Comma 2" xfId="2" xr:uid="{00000000-0005-0000-0000-000001000000}"/>
    <cellStyle name="Normal" xfId="0" builtinId="0"/>
    <cellStyle name="Normal 10" xfId="1" xr:uid="{00000000-0005-0000-0000-000003000000}"/>
    <cellStyle name="Normal 2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doclogix.litgrid.eu/Andrius/2006-06-09/Biudzetas-2006-VI/DIAL_4metu_ETP_finansinis_planas_Fin_Model_Intermediate_0410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 Model"/>
      <sheetName val="Trial Balance"/>
      <sheetName val="Pagrindines prielaidos"/>
      <sheetName val="Ilgalaikis materialus turtas "/>
      <sheetName val="Personalo planas"/>
      <sheetName val="Atlyginimu planas"/>
      <sheetName val="Atlyginimu sanaudos"/>
      <sheetName val="Alytus"/>
      <sheetName val="Panevezys"/>
      <sheetName val="Utena"/>
      <sheetName val="Vilnius"/>
      <sheetName val="Centrine istaiga"/>
      <sheetName val="Pelno nuost ataskaita"/>
      <sheetName val="Balansas"/>
      <sheetName val="Pinigu srauta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4"/>
  <sheetViews>
    <sheetView tabSelected="1" zoomScale="130" zoomScaleNormal="130" workbookViewId="0">
      <selection activeCell="E15" sqref="E15"/>
    </sheetView>
  </sheetViews>
  <sheetFormatPr defaultColWidth="9.140625" defaultRowHeight="12.75" x14ac:dyDescent="0.25"/>
  <cols>
    <col min="1" max="1" width="5.28515625" style="1" customWidth="1"/>
    <col min="2" max="2" width="62" style="1" customWidth="1"/>
    <col min="3" max="3" width="8.5703125" style="1" customWidth="1"/>
    <col min="4" max="4" width="9.5703125" style="1" customWidth="1"/>
    <col min="5" max="5" width="14.28515625" style="1" bestFit="1" customWidth="1"/>
    <col min="6" max="6" width="15.42578125" style="1" customWidth="1"/>
    <col min="7" max="16384" width="9.140625" style="1"/>
  </cols>
  <sheetData>
    <row r="1" spans="1:6" x14ac:dyDescent="0.25">
      <c r="A1" s="24" t="s">
        <v>25</v>
      </c>
      <c r="B1" s="24"/>
      <c r="C1" s="24"/>
      <c r="D1" s="24"/>
      <c r="E1" s="24"/>
      <c r="F1" s="24"/>
    </row>
    <row r="2" spans="1:6" s="2" customFormat="1" x14ac:dyDescent="0.25">
      <c r="A2" s="25" t="s">
        <v>30</v>
      </c>
      <c r="B2" s="25"/>
      <c r="C2" s="25"/>
      <c r="D2" s="25"/>
      <c r="E2" s="25"/>
      <c r="F2" s="25"/>
    </row>
    <row r="3" spans="1:6" s="2" customFormat="1" x14ac:dyDescent="0.2">
      <c r="A3" s="26" t="s">
        <v>0</v>
      </c>
      <c r="B3" s="26"/>
      <c r="C3" s="26"/>
      <c r="D3" s="26"/>
      <c r="E3" s="26"/>
      <c r="F3" s="26"/>
    </row>
    <row r="4" spans="1:6" s="3" customFormat="1" ht="51" x14ac:dyDescent="0.25">
      <c r="A4" s="6" t="s">
        <v>1</v>
      </c>
      <c r="B4" s="6" t="s">
        <v>2</v>
      </c>
      <c r="C4" s="6" t="s">
        <v>3</v>
      </c>
      <c r="D4" s="6" t="s">
        <v>4</v>
      </c>
      <c r="E4" s="6" t="s">
        <v>28</v>
      </c>
      <c r="F4" s="6" t="s">
        <v>5</v>
      </c>
    </row>
    <row r="5" spans="1:6" s="3" customFormat="1" x14ac:dyDescent="0.25">
      <c r="A5" s="11">
        <v>1</v>
      </c>
      <c r="B5" s="7" t="s">
        <v>6</v>
      </c>
      <c r="C5" s="12" t="s">
        <v>7</v>
      </c>
      <c r="D5" s="13">
        <v>1</v>
      </c>
      <c r="E5" s="14">
        <v>0</v>
      </c>
      <c r="F5" s="15">
        <f>E5*D5</f>
        <v>0</v>
      </c>
    </row>
    <row r="6" spans="1:6" s="3" customFormat="1" x14ac:dyDescent="0.25">
      <c r="A6" s="11">
        <v>2</v>
      </c>
      <c r="B6" s="7" t="s">
        <v>8</v>
      </c>
      <c r="C6" s="12" t="s">
        <v>7</v>
      </c>
      <c r="D6" s="13">
        <v>2</v>
      </c>
      <c r="E6" s="14">
        <v>0</v>
      </c>
      <c r="F6" s="15">
        <f t="shared" ref="F6:F19" si="0">E6*D6</f>
        <v>0</v>
      </c>
    </row>
    <row r="7" spans="1:6" s="3" customFormat="1" x14ac:dyDescent="0.25">
      <c r="A7" s="11">
        <v>3</v>
      </c>
      <c r="B7" s="7" t="s">
        <v>9</v>
      </c>
      <c r="C7" s="12" t="s">
        <v>7</v>
      </c>
      <c r="D7" s="3">
        <v>2</v>
      </c>
      <c r="E7" s="14">
        <v>0</v>
      </c>
      <c r="F7" s="15">
        <f t="shared" si="0"/>
        <v>0</v>
      </c>
    </row>
    <row r="8" spans="1:6" s="3" customFormat="1" x14ac:dyDescent="0.25">
      <c r="A8" s="11">
        <v>4</v>
      </c>
      <c r="B8" s="7" t="s">
        <v>10</v>
      </c>
      <c r="C8" s="12" t="s">
        <v>7</v>
      </c>
      <c r="D8" s="13">
        <v>2</v>
      </c>
      <c r="E8" s="14">
        <v>0</v>
      </c>
      <c r="F8" s="15">
        <f t="shared" si="0"/>
        <v>0</v>
      </c>
    </row>
    <row r="9" spans="1:6" s="3" customFormat="1" ht="25.5" x14ac:dyDescent="0.25">
      <c r="A9" s="11">
        <v>5</v>
      </c>
      <c r="B9" s="7" t="s">
        <v>20</v>
      </c>
      <c r="C9" s="12" t="s">
        <v>7</v>
      </c>
      <c r="D9" s="13">
        <v>1</v>
      </c>
      <c r="E9" s="14">
        <v>0</v>
      </c>
      <c r="F9" s="15">
        <f t="shared" si="0"/>
        <v>0</v>
      </c>
    </row>
    <row r="10" spans="1:6" s="3" customFormat="1" ht="25.5" x14ac:dyDescent="0.25">
      <c r="A10" s="11">
        <v>6</v>
      </c>
      <c r="B10" s="7" t="s">
        <v>24</v>
      </c>
      <c r="C10" s="12" t="s">
        <v>7</v>
      </c>
      <c r="D10" s="13">
        <v>1</v>
      </c>
      <c r="E10" s="14">
        <v>0</v>
      </c>
      <c r="F10" s="15">
        <f t="shared" si="0"/>
        <v>0</v>
      </c>
    </row>
    <row r="11" spans="1:6" s="3" customFormat="1" x14ac:dyDescent="0.25">
      <c r="A11" s="11">
        <v>7</v>
      </c>
      <c r="B11" s="7" t="s">
        <v>11</v>
      </c>
      <c r="C11" s="12" t="s">
        <v>7</v>
      </c>
      <c r="D11" s="13">
        <v>1</v>
      </c>
      <c r="E11" s="14">
        <v>0</v>
      </c>
      <c r="F11" s="15">
        <f t="shared" ref="F11" si="1">E11*D11</f>
        <v>0</v>
      </c>
    </row>
    <row r="12" spans="1:6" s="3" customFormat="1" x14ac:dyDescent="0.25">
      <c r="A12" s="11">
        <v>8</v>
      </c>
      <c r="B12" s="7" t="s">
        <v>22</v>
      </c>
      <c r="C12" s="12" t="s">
        <v>21</v>
      </c>
      <c r="D12" s="13">
        <v>1</v>
      </c>
      <c r="E12" s="14">
        <v>0</v>
      </c>
      <c r="F12" s="15">
        <f t="shared" si="0"/>
        <v>0</v>
      </c>
    </row>
    <row r="13" spans="1:6" s="3" customFormat="1" x14ac:dyDescent="0.25">
      <c r="A13" s="11">
        <v>9</v>
      </c>
      <c r="B13" s="7" t="s">
        <v>12</v>
      </c>
      <c r="C13" s="12" t="s">
        <v>7</v>
      </c>
      <c r="D13" s="13">
        <v>1</v>
      </c>
      <c r="E13" s="14">
        <v>0</v>
      </c>
      <c r="F13" s="15">
        <f t="shared" si="0"/>
        <v>0</v>
      </c>
    </row>
    <row r="14" spans="1:6" s="3" customFormat="1" ht="25.5" x14ac:dyDescent="0.25">
      <c r="A14" s="11">
        <v>10</v>
      </c>
      <c r="B14" s="7" t="s">
        <v>13</v>
      </c>
      <c r="C14" s="12" t="s">
        <v>7</v>
      </c>
      <c r="D14" s="13">
        <v>1</v>
      </c>
      <c r="E14" s="14">
        <v>0</v>
      </c>
      <c r="F14" s="15">
        <f t="shared" si="0"/>
        <v>0</v>
      </c>
    </row>
    <row r="15" spans="1:6" s="3" customFormat="1" x14ac:dyDescent="0.25">
      <c r="A15" s="11">
        <v>11</v>
      </c>
      <c r="B15" s="7" t="s">
        <v>19</v>
      </c>
      <c r="C15" s="12" t="s">
        <v>21</v>
      </c>
      <c r="D15" s="13">
        <v>1</v>
      </c>
      <c r="E15" s="14">
        <v>0</v>
      </c>
      <c r="F15" s="15">
        <f t="shared" si="0"/>
        <v>0</v>
      </c>
    </row>
    <row r="16" spans="1:6" s="3" customFormat="1" x14ac:dyDescent="0.25">
      <c r="A16" s="11">
        <v>12</v>
      </c>
      <c r="B16" s="7" t="s">
        <v>23</v>
      </c>
      <c r="C16" s="12" t="s">
        <v>21</v>
      </c>
      <c r="D16" s="13">
        <v>1</v>
      </c>
      <c r="E16" s="14">
        <v>0</v>
      </c>
      <c r="F16" s="15">
        <f t="shared" si="0"/>
        <v>0</v>
      </c>
    </row>
    <row r="17" spans="1:8" s="3" customFormat="1" x14ac:dyDescent="0.25">
      <c r="A17" s="11">
        <v>13</v>
      </c>
      <c r="B17" s="7" t="s">
        <v>14</v>
      </c>
      <c r="C17" s="12" t="s">
        <v>7</v>
      </c>
      <c r="D17" s="13">
        <v>1</v>
      </c>
      <c r="E17" s="14">
        <v>0</v>
      </c>
      <c r="F17" s="15">
        <f t="shared" si="0"/>
        <v>0</v>
      </c>
      <c r="H17" s="16"/>
    </row>
    <row r="18" spans="1:8" s="3" customFormat="1" x14ac:dyDescent="0.25">
      <c r="A18" s="11">
        <v>14</v>
      </c>
      <c r="B18" s="7" t="s">
        <v>15</v>
      </c>
      <c r="C18" s="12" t="s">
        <v>7</v>
      </c>
      <c r="D18" s="13">
        <v>1</v>
      </c>
      <c r="E18" s="14">
        <v>0</v>
      </c>
      <c r="F18" s="15">
        <f t="shared" si="0"/>
        <v>0</v>
      </c>
    </row>
    <row r="19" spans="1:8" s="2" customFormat="1" ht="39" thickBot="1" x14ac:dyDescent="0.3">
      <c r="A19" s="11">
        <v>15</v>
      </c>
      <c r="B19" s="19" t="s">
        <v>26</v>
      </c>
      <c r="C19" s="10" t="s">
        <v>31</v>
      </c>
      <c r="D19" s="17">
        <v>100</v>
      </c>
      <c r="E19" s="18">
        <v>0</v>
      </c>
      <c r="F19" s="15">
        <f t="shared" si="0"/>
        <v>0</v>
      </c>
      <c r="G19" s="4"/>
    </row>
    <row r="20" spans="1:8" s="8" customFormat="1" ht="13.5" thickBot="1" x14ac:dyDescent="0.25">
      <c r="D20" s="27" t="s">
        <v>16</v>
      </c>
      <c r="E20" s="28"/>
      <c r="F20" s="9">
        <f>SUM(F5:F19)</f>
        <v>0</v>
      </c>
    </row>
    <row r="21" spans="1:8" s="8" customFormat="1" ht="13.5" thickBot="1" x14ac:dyDescent="0.25">
      <c r="B21" s="20" t="s">
        <v>27</v>
      </c>
      <c r="D21" s="23" t="s">
        <v>17</v>
      </c>
      <c r="E21" s="23"/>
      <c r="F21" s="9">
        <f>F20*0.21</f>
        <v>0</v>
      </c>
    </row>
    <row r="22" spans="1:8" s="8" customFormat="1" ht="26.25" thickBot="1" x14ac:dyDescent="0.25">
      <c r="B22" s="21" t="s">
        <v>32</v>
      </c>
      <c r="D22" s="23" t="s">
        <v>18</v>
      </c>
      <c r="E22" s="23"/>
      <c r="F22" s="9">
        <f>SUM(F20:F21)</f>
        <v>0</v>
      </c>
    </row>
    <row r="23" spans="1:8" ht="25.5" x14ac:dyDescent="0.25">
      <c r="B23" s="22" t="s">
        <v>29</v>
      </c>
    </row>
    <row r="24" spans="1:8" x14ac:dyDescent="0.25">
      <c r="B24" s="5"/>
    </row>
  </sheetData>
  <sheetProtection algorithmName="SHA-512" hashValue="GYAlV/mr0LHRYCijNMIW0R+dSBM7U0PqqZ/fbXhoOUrUZMf/86StrmMBokQu9kwlRt0LLCHa41JMrjlXT48UgA==" saltValue="p0rg4vM/AcaM/bQB/VoHPg==" spinCount="100000" sheet="1" objects="1" scenarios="1" selectLockedCells="1"/>
  <mergeCells count="6">
    <mergeCell ref="D22:E22"/>
    <mergeCell ref="A1:F1"/>
    <mergeCell ref="A2:F2"/>
    <mergeCell ref="A3:F3"/>
    <mergeCell ref="D20:E20"/>
    <mergeCell ref="D21:E21"/>
  </mergeCells>
  <phoneticPr fontId="3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4CBF17674F1F07408C73FC5DB3E5AD5F" ma:contentTypeVersion="10" ma:contentTypeDescription="Kurkite naują dokumentą." ma:contentTypeScope="" ma:versionID="43346e5da04e4ce7b24154f5ffd4647c">
  <xsd:schema xmlns:xsd="http://www.w3.org/2001/XMLSchema" xmlns:xs="http://www.w3.org/2001/XMLSchema" xmlns:p="http://schemas.microsoft.com/office/2006/metadata/properties" xmlns:ns2="b00cc82a-4d48-426c-88bd-eb4d89b5aa84" xmlns:ns3="4ee8f85e-6839-46bb-a060-5f9550e3623b" targetNamespace="http://schemas.microsoft.com/office/2006/metadata/properties" ma:root="true" ma:fieldsID="54641e3ba8222152fcb6aa01256ffa33" ns2:_="" ns3:_="">
    <xsd:import namespace="b00cc82a-4d48-426c-88bd-eb4d89b5aa84"/>
    <xsd:import namespace="4ee8f85e-6839-46bb-a060-5f9550e362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0cc82a-4d48-426c-88bd-eb4d89b5aa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Vaizdų žymės" ma:readOnly="false" ma:fieldId="{5cf76f15-5ced-4ddc-b409-7134ff3c332f}" ma:taxonomyMulti="true" ma:sspId="1e2b6f71-ab24-4751-b67a-4b9d31f144a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e8f85e-6839-46bb-a060-5f9550e3623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92def2d-61e1-43d4-b7a8-286f22c9d590}" ma:internalName="TaxCatchAll" ma:showField="CatchAllData" ma:web="4ee8f85e-6839-46bb-a060-5f9550e362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00cc82a-4d48-426c-88bd-eb4d89b5aa84">
      <Terms xmlns="http://schemas.microsoft.com/office/infopath/2007/PartnerControls"/>
    </lcf76f155ced4ddcb4097134ff3c332f>
    <TaxCatchAll xmlns="4ee8f85e-6839-46bb-a060-5f9550e3623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4AF24B7-4347-4314-B738-72F238E65A2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00cc82a-4d48-426c-88bd-eb4d89b5aa84"/>
    <ds:schemaRef ds:uri="4ee8f85e-6839-46bb-a060-5f9550e3623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6306320-984F-4826-A4A7-66C218614B01}">
  <ds:schemaRefs>
    <ds:schemaRef ds:uri="http://purl.org/dc/terms/"/>
    <ds:schemaRef ds:uri="http://schemas.openxmlformats.org/package/2006/metadata/core-properties"/>
    <ds:schemaRef ds:uri="4ee8f85e-6839-46bb-a060-5f9550e3623b"/>
    <ds:schemaRef ds:uri="http://purl.org/dc/elements/1.1/"/>
    <ds:schemaRef ds:uri="http://purl.org/dc/dcmitype/"/>
    <ds:schemaRef ds:uri="b00cc82a-4d48-426c-88bd-eb4d89b5aa84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B94CDA56-5199-4029-BD10-9FEA7DE6C37E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32ae7b5d-0aac-474b-ae2b-02c331ef2874}" enabled="1" method="Privileged" siteId="{86bcf768-7bcf-4cd6-b041-b219988b7a9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Darbų žiniaraštis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revision/>
  <dcterms:created xsi:type="dcterms:W3CDTF">2018-05-25T11:43:26Z</dcterms:created>
  <dcterms:modified xsi:type="dcterms:W3CDTF">2026-05-07T13:00:43Z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0x0101004CBF17674F1F07408C73FC5DB3E5AD5F</vt:lpwstr>
  </property>
  <property fmtid="{D5CDD505-2E9C-101B-9397-08002B2CF9AE}" pid="3" name="MSIP_Label_32ae7b5d-0aac-474b-ae2b-02c331ef2874_Enabled">
    <vt:lpwstr>true</vt:lpwstr>
  </property>
  <property fmtid="{D5CDD505-2E9C-101B-9397-08002B2CF9AE}" pid="4" name="MSIP_Label_32ae7b5d-0aac-474b-ae2b-02c331ef2874_SetDate">
    <vt:lpwstr>2022-05-06T07:27:38Z</vt:lpwstr>
  </property>
  <property fmtid="{D5CDD505-2E9C-101B-9397-08002B2CF9AE}" pid="5" name="MSIP_Label_32ae7b5d-0aac-474b-ae2b-02c331ef2874_Method">
    <vt:lpwstr>Privileged</vt:lpwstr>
  </property>
  <property fmtid="{D5CDD505-2E9C-101B-9397-08002B2CF9AE}" pid="6" name="MSIP_Label_32ae7b5d-0aac-474b-ae2b-02c331ef2874_Name">
    <vt:lpwstr>VIDINĖ</vt:lpwstr>
  </property>
  <property fmtid="{D5CDD505-2E9C-101B-9397-08002B2CF9AE}" pid="7" name="MSIP_Label_32ae7b5d-0aac-474b-ae2b-02c331ef2874_SiteId">
    <vt:lpwstr>86bcf768-7bcf-4cd6-b041-b219988b7a9c</vt:lpwstr>
  </property>
  <property fmtid="{D5CDD505-2E9C-101B-9397-08002B2CF9AE}" pid="8" name="MSIP_Label_32ae7b5d-0aac-474b-ae2b-02c331ef2874_ActionId">
    <vt:lpwstr>3095c889-ce01-4086-8d64-362d3fa601fb</vt:lpwstr>
  </property>
  <property fmtid="{D5CDD505-2E9C-101B-9397-08002B2CF9AE}" pid="9" name="MSIP_Label_32ae7b5d-0aac-474b-ae2b-02c331ef2874_ContentBits">
    <vt:lpwstr>0</vt:lpwstr>
  </property>
  <property fmtid="{D5CDD505-2E9C-101B-9397-08002B2CF9AE}" pid="10" name="MediaServiceImageTags">
    <vt:lpwstr/>
  </property>
</Properties>
</file>